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2016-2017" sheetId="1" r:id="rId1"/>
  </sheets>
  <calcPr calcId="125725"/>
</workbook>
</file>

<file path=xl/calcChain.xml><?xml version="1.0" encoding="utf-8"?>
<calcChain xmlns="http://schemas.openxmlformats.org/spreadsheetml/2006/main">
  <c r="F29" i="1"/>
  <c r="E29"/>
  <c r="F26"/>
  <c r="E26"/>
  <c r="F23"/>
  <c r="E23"/>
  <c r="F20"/>
  <c r="E20"/>
  <c r="F17"/>
  <c r="E17"/>
  <c r="F15"/>
  <c r="E15"/>
  <c r="F13"/>
  <c r="E13"/>
  <c r="F9"/>
  <c r="E9"/>
  <c r="F8"/>
  <c r="E8"/>
  <c r="F7"/>
  <c r="E7"/>
  <c r="F37"/>
  <c r="E37"/>
  <c r="D37"/>
  <c r="F34"/>
  <c r="E34"/>
  <c r="D34"/>
  <c r="F32"/>
  <c r="E32"/>
  <c r="E31" s="1"/>
  <c r="D32"/>
  <c r="D31" s="1"/>
  <c r="D29"/>
  <c r="D26"/>
  <c r="D23"/>
  <c r="D20"/>
  <c r="D17"/>
  <c r="D15" s="1"/>
  <c r="D13"/>
  <c r="D9"/>
  <c r="D8" s="1"/>
  <c r="F31" l="1"/>
  <c r="F44" s="1"/>
  <c r="E44"/>
</calcChain>
</file>

<file path=xl/sharedStrings.xml><?xml version="1.0" encoding="utf-8"?>
<sst xmlns="http://schemas.openxmlformats.org/spreadsheetml/2006/main" count="89" uniqueCount="85">
  <si>
    <t>Приложение № 1</t>
  </si>
  <si>
    <t>Приложение № 3</t>
  </si>
  <si>
    <t xml:space="preserve">к решению Совета депутатов </t>
  </si>
  <si>
    <t>от __________2014   №_____</t>
  </si>
  <si>
    <t>Доходы бюджета городского поселения Игрим на 2016-2017 годы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</si>
  <si>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</si>
  <si>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</si>
  <si>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</si>
  <si>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</si>
  <si>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</si>
  <si>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</si>
  <si>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</si>
  <si>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</si>
  <si>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</si>
  <si>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</si>
  <si>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</si>
  <si>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</si>
  <si>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</si>
  <si>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</si>
  <si>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</si>
  <si>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</si>
  <si>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</si>
  <si>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</si>
  <si>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</si>
  <si>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</si>
  <si>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</si>
  <si>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</si>
  <si>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</si>
  <si>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</si>
  <si>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</si>
  <si>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</si>
  <si>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</si>
  <si>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</si>
  <si>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182 1 06 06023 10 0000 110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</si>
  <si>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</si>
  <si>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</si>
  <si>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</si>
  <si>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</si>
  <si>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</si>
  <si>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</si>
  <si>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</si>
  <si>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</si>
  <si>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</si>
  <si>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</si>
  <si>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</si>
  <si>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</si>
  <si>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</si>
  <si>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</si>
  <si>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ДОХОДЫ ОТ ПРОДАЖИ МАТЕРИАЛЬНЫХ И НЕМАТЕРИАЛЬНЫХ АКТИВОВ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</si>
  <si>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</si>
  <si>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</si>
  <si>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650 2 00 00000 00 0000 000</t>
  </si>
  <si>
    <t>Безвозмездные перечисления</t>
  </si>
  <si>
    <t>ДОТАЦИИ</t>
  </si>
  <si>
    <t>650 2 02 01001 10 0000 151</t>
  </si>
  <si>
    <t>650 2 02 03000 00 0000 151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</si>
  <si>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</si>
  <si>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</si>
  <si>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</si>
  <si>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</si>
  <si>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</si>
  <si>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</si>
  <si>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</si>
  <si>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</si>
  <si>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</si>
  <si>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</si>
  <si>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</si>
  <si>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</si>
  <si>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</si>
  <si>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</si>
  <si>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</si>
  <si>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</si>
  <si>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</si>
  <si>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</si>
  <si>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Всего Доходов по бюджету</t>
  </si>
  <si>
    <t>000 1 11 00000 00 0000 000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</si>
  <si>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</si>
  <si>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ставкеам установленным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</si>
  <si>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182 1 09 00000 00 0000 000</t>
  </si>
  <si>
    <t>ЗАДОЛЖЕННОСТЬ И ПЕРЕРАСЧЕТЫ ПО ОТМЕНЕННЫМ НАЛОГАМ, СБОРАМ И ИНЫМ ОБЯЗАТЕЛЬНЫМ ПЛАТЕЖАМ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</si>
  <si>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</si>
  <si>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000 1 14 00000 00 0000 000</t>
  </si>
  <si>
    <t>Дотации бюджетам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</si>
  <si>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</si>
  <si>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650 2 02 01000 00 0000 000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</si>
</sst>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 applyAlignment="1"/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27" zoomScale="89" zoomScaleNormal="89" workbookViewId="0">
      <selection activeCell="F34" sqref="F34"/>
    </sheetView>
  </sheetViews>
  <sheetFormatPr defaultRowHeight="15"/>
  <cols>
    <col min="1" max="1" width="9.140625" style="1"/>
    <col min="2" max="2" width="27.7109375" style="1" customWidth="1"/>
    <col min="3" max="3" width="41.85546875" style="1" customWidth="1"/>
    <col min="4" max="4" width="17.42578125" style="2" hidden="1" customWidth="1"/>
    <col min="5" max="5" width="16.28515625" style="2" customWidth="1"/>
    <col min="6" max="6" width="17.85546875" style="2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3</v>
      </c>
      <c r="E3" s="1"/>
      <c r="F3" s="3" t="s">
        <v>3</v>
      </c>
    </row>
    <row r="4" spans="2:6" ht="21" customHeight="1">
      <c r="B4" s="13" t="s">
        <v>4</v>
      </c>
      <c r="C4" s="13"/>
      <c r="D4" s="13"/>
      <c r="E4" s="13"/>
      <c r="F4" s="12"/>
    </row>
    <row r="5" spans="2:6">
      <c r="D5" s="2" t="s">
        <v>5</v>
      </c>
      <c r="F5" s="2" t="s">
        <v>5</v>
      </c>
    </row>
    <row r="6" spans="2:6" s="4" customFormat="1" ht="21" customHeight="1">
      <c r="B6" s="5" t="s">
        <v>6</v>
      </c>
      <c r="C6" s="5" t="s">
        <v>7</v>
      </c>
      <c r="D6" s="6" t="s">
        <v>8</v>
      </c>
      <c r="E6" s="6" t="s">
        <v>9</v>
      </c>
      <c r="F6" s="6" t="s">
        <v>10</v>
      </c>
    </row>
    <row r="7" spans="2:6" ht="17.25" customHeight="1">
      <c r="B7" s="9" t="s">
        <v>11</v>
      </c>
      <c r="C7" s="9" t="s">
        <v>12</v>
      </c>
      <c r="D7" s="8">
        <v>31235.286</v>
      </c>
      <c r="E7" s="8">
        <f>E8+E13+E15+E20+E22+E23+E26+E29</f>
        <v>30311.7</v>
      </c>
      <c r="F7" s="8">
        <f>F8+F13+F15+F20+F22+F23+F26+F29</f>
        <v>31341</v>
      </c>
    </row>
    <row r="8" spans="2:6" ht="17.25" customHeight="1">
      <c r="B8" s="9" t="s">
        <v>13</v>
      </c>
      <c r="C8" s="9" t="s">
        <v>14</v>
      </c>
      <c r="D8" s="8">
        <f>SUM(D9)</f>
        <v>19687.5</v>
      </c>
      <c r="E8" s="8">
        <f>E9</f>
        <v>20573.400000000001</v>
      </c>
      <c r="F8" s="8">
        <f>F9</f>
        <v>21458.1</v>
      </c>
    </row>
    <row r="9" spans="2:6">
      <c r="B9" s="7" t="s">
        <v>13</v>
      </c>
      <c r="C9" s="7" t="s">
        <v>15</v>
      </c>
      <c r="D9" s="8">
        <f>SUM(D10:D12)</f>
        <v>19687.5</v>
      </c>
      <c r="E9" s="8">
        <f>SUM(E10:E12)</f>
        <v>20573.400000000001</v>
      </c>
      <c r="F9" s="8">
        <f>SUM(F10:F12)</f>
        <v>21458.1</v>
      </c>
    </row>
    <row r="10" spans="2:6" ht="111" customHeight="1">
      <c r="B10" s="9" t="s">
        <v>16</v>
      </c>
      <c r="C10" s="9" t="s">
        <v>17</v>
      </c>
      <c r="D10" s="10">
        <v>19537.5</v>
      </c>
      <c r="E10" s="10">
        <v>20323.400000000001</v>
      </c>
      <c r="F10" s="10">
        <v>21208.1</v>
      </c>
    </row>
    <row r="11" spans="2:6" ht="72.75" customHeight="1">
      <c r="B11" s="9" t="s">
        <v>18</v>
      </c>
      <c r="C11" s="9" t="s">
        <v>19</v>
      </c>
      <c r="D11" s="10">
        <v>50</v>
      </c>
      <c r="E11" s="10">
        <v>100</v>
      </c>
      <c r="F11" s="10">
        <v>100</v>
      </c>
    </row>
    <row r="12" spans="2:6" ht="19.5" customHeight="1">
      <c r="B12" s="9" t="s">
        <v>20</v>
      </c>
      <c r="C12" s="9" t="s">
        <v>21</v>
      </c>
      <c r="D12" s="10">
        <v>100</v>
      </c>
      <c r="E12" s="10">
        <v>150</v>
      </c>
      <c r="F12" s="10">
        <v>150</v>
      </c>
    </row>
    <row r="13" spans="2:6" ht="18.75" customHeight="1">
      <c r="B13" s="9" t="s">
        <v>22</v>
      </c>
      <c r="C13" s="9" t="s">
        <v>23</v>
      </c>
      <c r="D13" s="10">
        <f>D14</f>
        <v>26.6</v>
      </c>
      <c r="E13" s="10">
        <f>E14</f>
        <v>27.6</v>
      </c>
      <c r="F13" s="10">
        <f>F14</f>
        <v>28.5</v>
      </c>
    </row>
    <row r="14" spans="2:6" ht="14.25" customHeight="1">
      <c r="B14" s="11" t="s">
        <v>24</v>
      </c>
      <c r="C14" s="9" t="s">
        <v>25</v>
      </c>
      <c r="D14" s="10">
        <v>26.6</v>
      </c>
      <c r="E14" s="10">
        <v>27.6</v>
      </c>
      <c r="F14" s="10">
        <v>28.5</v>
      </c>
    </row>
    <row r="15" spans="2:6" ht="19.5" customHeight="1">
      <c r="B15" s="9" t="s">
        <v>26</v>
      </c>
      <c r="C15" s="9" t="s">
        <v>27</v>
      </c>
      <c r="D15" s="8">
        <f>D16+D17</f>
        <v>2730</v>
      </c>
      <c r="E15" s="8">
        <f>E16+E17</f>
        <v>2853</v>
      </c>
      <c r="F15" s="8">
        <f>F16+F17</f>
        <v>2976</v>
      </c>
    </row>
    <row r="16" spans="2:6" ht="18.75" customHeight="1">
      <c r="B16" s="9" t="s">
        <v>28</v>
      </c>
      <c r="C16" s="9" t="s">
        <v>29</v>
      </c>
      <c r="D16" s="10">
        <v>1155</v>
      </c>
      <c r="E16" s="10">
        <v>1207</v>
      </c>
      <c r="F16" s="10">
        <v>1259</v>
      </c>
    </row>
    <row r="17" spans="2:6">
      <c r="B17" s="9" t="s">
        <v>30</v>
      </c>
      <c r="C17" s="9" t="s">
        <v>31</v>
      </c>
      <c r="D17" s="10">
        <f>SUM(D18:D19)</f>
        <v>1575</v>
      </c>
      <c r="E17" s="10">
        <f>SUM(E18:E19)</f>
        <v>1646</v>
      </c>
      <c r="F17" s="10">
        <f>SUM(F18:F19)</f>
        <v>1717</v>
      </c>
    </row>
    <row r="18" spans="2:6" ht="105">
      <c r="B18" s="9" t="s">
        <v>32</v>
      </c>
      <c r="C18" s="9" t="s">
        <v>76</v>
      </c>
      <c r="D18" s="10">
        <v>1000</v>
      </c>
      <c r="E18" s="10">
        <v>1100</v>
      </c>
      <c r="F18" s="10">
        <v>1150</v>
      </c>
    </row>
    <row r="19" spans="2:6" ht="18.75" customHeight="1">
      <c r="B19" s="9" t="s">
        <v>33</v>
      </c>
      <c r="C19" s="9" t="s">
        <v>77</v>
      </c>
      <c r="D19" s="10">
        <v>575</v>
      </c>
      <c r="E19" s="10">
        <v>546</v>
      </c>
      <c r="F19" s="10">
        <v>567</v>
      </c>
    </row>
    <row r="20" spans="2:6" ht="18.75" customHeight="1">
      <c r="B20" s="9" t="s">
        <v>34</v>
      </c>
      <c r="C20" s="9" t="s">
        <v>35</v>
      </c>
      <c r="D20" s="8">
        <f>D21</f>
        <v>15</v>
      </c>
      <c r="E20" s="8">
        <f>E21</f>
        <v>15.7</v>
      </c>
      <c r="F20" s="8">
        <f>F21</f>
        <v>16.399999999999999</v>
      </c>
    </row>
    <row r="21" spans="2:6" ht="111" customHeight="1">
      <c r="B21" s="9" t="s">
        <v>36</v>
      </c>
      <c r="C21" s="9" t="s">
        <v>37</v>
      </c>
      <c r="D21" s="8">
        <v>15</v>
      </c>
      <c r="E21" s="8">
        <v>15.7</v>
      </c>
      <c r="F21" s="8">
        <v>16.399999999999999</v>
      </c>
    </row>
    <row r="22" spans="2:6" ht="57" customHeight="1">
      <c r="B22" s="9" t="s">
        <v>78</v>
      </c>
      <c r="C22" s="9" t="s">
        <v>79</v>
      </c>
      <c r="D22" s="8">
        <v>2</v>
      </c>
      <c r="E22" s="8">
        <v>2</v>
      </c>
      <c r="F22" s="8">
        <v>2</v>
      </c>
    </row>
    <row r="23" spans="2:6" ht="60">
      <c r="B23" s="9" t="s">
        <v>75</v>
      </c>
      <c r="C23" s="9" t="s">
        <v>38</v>
      </c>
      <c r="D23" s="8">
        <f>SUM(D24:D25)</f>
        <v>5900</v>
      </c>
      <c r="E23" s="8">
        <f>SUM(E24:E25)</f>
        <v>5900</v>
      </c>
      <c r="F23" s="8">
        <f>SUM(F24:F25)</f>
        <v>5900</v>
      </c>
    </row>
    <row r="24" spans="2:6" ht="99" customHeight="1">
      <c r="B24" s="9" t="s">
        <v>39</v>
      </c>
      <c r="C24" s="9" t="s">
        <v>40</v>
      </c>
      <c r="D24" s="8">
        <v>2600</v>
      </c>
      <c r="E24" s="8">
        <v>2600</v>
      </c>
      <c r="F24" s="8">
        <v>2600</v>
      </c>
    </row>
    <row r="25" spans="2:6" ht="99" customHeight="1">
      <c r="B25" s="9" t="s">
        <v>41</v>
      </c>
      <c r="C25" s="9" t="s">
        <v>80</v>
      </c>
      <c r="D25" s="8">
        <v>3300</v>
      </c>
      <c r="E25" s="8">
        <v>3300</v>
      </c>
      <c r="F25" s="8">
        <v>3300</v>
      </c>
    </row>
    <row r="26" spans="2:6" ht="45">
      <c r="B26" s="9" t="s">
        <v>42</v>
      </c>
      <c r="C26" s="9" t="s">
        <v>43</v>
      </c>
      <c r="D26" s="8">
        <f>SUM(D27:D28)</f>
        <v>850</v>
      </c>
      <c r="E26" s="8">
        <f>SUM(E27:E28)</f>
        <v>850</v>
      </c>
      <c r="F26" s="8">
        <f>SUM(F27:F28)</f>
        <v>850</v>
      </c>
    </row>
    <row r="27" spans="2:6" ht="45">
      <c r="B27" s="9" t="s">
        <v>44</v>
      </c>
      <c r="C27" s="9" t="s">
        <v>45</v>
      </c>
      <c r="D27" s="8">
        <v>500</v>
      </c>
      <c r="E27" s="8">
        <v>500</v>
      </c>
      <c r="F27" s="8">
        <v>500</v>
      </c>
    </row>
    <row r="28" spans="2:6" ht="30">
      <c r="B28" s="9" t="s">
        <v>46</v>
      </c>
      <c r="C28" s="9" t="s">
        <v>47</v>
      </c>
      <c r="D28" s="8">
        <v>350</v>
      </c>
      <c r="E28" s="8">
        <v>350</v>
      </c>
      <c r="F28" s="8">
        <v>350</v>
      </c>
    </row>
    <row r="29" spans="2:6" ht="45">
      <c r="B29" s="9" t="s">
        <v>81</v>
      </c>
      <c r="C29" s="9" t="s">
        <v>48</v>
      </c>
      <c r="D29" s="8">
        <f>SUM(D30:D30)</f>
        <v>75</v>
      </c>
      <c r="E29" s="8">
        <f>E30</f>
        <v>90</v>
      </c>
      <c r="F29" s="8">
        <f>F30</f>
        <v>110</v>
      </c>
    </row>
    <row r="30" spans="2:6" ht="60">
      <c r="B30" s="9" t="s">
        <v>49</v>
      </c>
      <c r="C30" s="9" t="s">
        <v>50</v>
      </c>
      <c r="D30" s="8">
        <v>75</v>
      </c>
      <c r="E30" s="8">
        <v>90</v>
      </c>
      <c r="F30" s="8">
        <v>110</v>
      </c>
    </row>
    <row r="31" spans="2:6" ht="17.25" customHeight="1">
      <c r="B31" s="9" t="s">
        <v>51</v>
      </c>
      <c r="C31" s="9" t="s">
        <v>52</v>
      </c>
      <c r="D31" s="8" t="e">
        <f>D32+#REF!+D34+D37+D40+D42</f>
        <v>#REF!</v>
      </c>
      <c r="E31" s="8">
        <f>E32+E34+E37+E40+E42</f>
        <v>74313</v>
      </c>
      <c r="F31" s="8">
        <f>F32+F34+F37+F40+F42</f>
        <v>74352.5</v>
      </c>
    </row>
    <row r="32" spans="2:6">
      <c r="B32" s="9" t="s">
        <v>84</v>
      </c>
      <c r="C32" s="9" t="s">
        <v>53</v>
      </c>
      <c r="D32" s="8">
        <f>D33</f>
        <v>58152</v>
      </c>
      <c r="E32" s="8">
        <f>E33</f>
        <v>63777</v>
      </c>
      <c r="F32" s="8">
        <f>F33</f>
        <v>64438.5</v>
      </c>
    </row>
    <row r="33" spans="2:6" ht="30">
      <c r="B33" s="9" t="s">
        <v>54</v>
      </c>
      <c r="C33" s="9" t="s">
        <v>82</v>
      </c>
      <c r="D33" s="8">
        <v>58152</v>
      </c>
      <c r="E33" s="8">
        <v>63777</v>
      </c>
      <c r="F33" s="8">
        <v>64438.5</v>
      </c>
    </row>
    <row r="34" spans="2:6" ht="45">
      <c r="B34" s="9" t="s">
        <v>55</v>
      </c>
      <c r="C34" s="9" t="s">
        <v>83</v>
      </c>
      <c r="D34" s="8">
        <f>SUM(D35:D36)</f>
        <v>1987</v>
      </c>
      <c r="E34" s="8">
        <f>SUM(E35:E36)</f>
        <v>1987</v>
      </c>
      <c r="F34" s="8">
        <f>SUM(F35:F36)</f>
        <v>1835</v>
      </c>
    </row>
    <row r="35" spans="2:6" ht="50.25" customHeight="1">
      <c r="B35" s="9" t="s">
        <v>56</v>
      </c>
      <c r="C35" s="9" t="s">
        <v>57</v>
      </c>
      <c r="D35" s="8">
        <v>1752</v>
      </c>
      <c r="E35" s="8">
        <v>1752</v>
      </c>
      <c r="F35" s="8">
        <v>1600</v>
      </c>
    </row>
    <row r="36" spans="2:6" ht="28.5" customHeight="1">
      <c r="B36" s="9" t="s">
        <v>58</v>
      </c>
      <c r="C36" s="9" t="s">
        <v>59</v>
      </c>
      <c r="D36" s="8">
        <v>235</v>
      </c>
      <c r="E36" s="8">
        <v>235</v>
      </c>
      <c r="F36" s="8">
        <v>235</v>
      </c>
    </row>
    <row r="37" spans="2:6" ht="45">
      <c r="B37" s="9" t="s">
        <v>60</v>
      </c>
      <c r="C37" s="9" t="s">
        <v>61</v>
      </c>
      <c r="D37" s="8">
        <f>SUM(D38:D39)</f>
        <v>9096.7000000000007</v>
      </c>
      <c r="E37" s="8">
        <f>SUM(E38:E39)</f>
        <v>8549</v>
      </c>
      <c r="F37" s="8">
        <f>SUM(F38:F39)</f>
        <v>8079</v>
      </c>
    </row>
    <row r="38" spans="2:6" ht="75" hidden="1">
      <c r="B38" s="9" t="s">
        <v>62</v>
      </c>
      <c r="C38" s="9" t="s">
        <v>63</v>
      </c>
      <c r="D38" s="8">
        <v>0</v>
      </c>
      <c r="E38" s="8"/>
      <c r="F38" s="8"/>
    </row>
    <row r="39" spans="2:6" ht="28.5" customHeight="1">
      <c r="B39" s="9" t="s">
        <v>64</v>
      </c>
      <c r="C39" s="9" t="s">
        <v>65</v>
      </c>
      <c r="D39" s="8">
        <v>9096.7000000000007</v>
      </c>
      <c r="E39" s="8">
        <v>8549</v>
      </c>
      <c r="F39" s="8">
        <v>8079</v>
      </c>
    </row>
    <row r="40" spans="2:6" ht="30" hidden="1">
      <c r="B40" s="9" t="s">
        <v>66</v>
      </c>
      <c r="C40" s="9" t="s">
        <v>67</v>
      </c>
      <c r="D40" s="8">
        <v>0</v>
      </c>
      <c r="E40" s="8">
        <v>0</v>
      </c>
      <c r="F40" s="8">
        <v>0</v>
      </c>
    </row>
    <row r="41" spans="2:6" ht="30" hidden="1">
      <c r="B41" s="9" t="s">
        <v>68</v>
      </c>
      <c r="C41" s="9" t="s">
        <v>69</v>
      </c>
      <c r="D41" s="8">
        <v>0</v>
      </c>
      <c r="E41" s="8"/>
      <c r="F41" s="8"/>
    </row>
    <row r="42" spans="2:6" ht="75" hidden="1">
      <c r="B42" s="9" t="s">
        <v>70</v>
      </c>
      <c r="C42" s="9" t="s">
        <v>71</v>
      </c>
      <c r="D42" s="8">
        <v>0</v>
      </c>
      <c r="E42" s="8"/>
      <c r="F42" s="8"/>
    </row>
    <row r="43" spans="2:6" ht="60" hidden="1">
      <c r="B43" s="9" t="s">
        <v>72</v>
      </c>
      <c r="C43" s="9" t="s">
        <v>73</v>
      </c>
      <c r="D43" s="8"/>
      <c r="E43" s="8"/>
      <c r="F43" s="8"/>
    </row>
    <row r="44" spans="2:6">
      <c r="B44" s="9"/>
      <c r="C44" s="9" t="s">
        <v>74</v>
      </c>
      <c r="D44" s="8">
        <v>100470.986</v>
      </c>
      <c r="E44" s="8">
        <f>E7+E31</f>
        <v>104624.7</v>
      </c>
      <c r="F44" s="8">
        <f>F7+F31</f>
        <v>105693.5</v>
      </c>
    </row>
  </sheetData>
  <mergeCells count="1">
    <mergeCell ref="B4:E4"/>
  </mergeCells>
  <pageMargins left="0.27559055118110237" right="0.15748031496062992" top="0.27559055118110237" bottom="0.15748031496062992" header="0.15748031496062992" footer="0.15748031496062992"/>
  <pageSetup paperSize="9" scale="7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2014-11-20T12:08:18Z</cp:lastPrinted>
  <dcterms:created xsi:type="dcterms:W3CDTF">2014-11-11T13:19:37Z</dcterms:created>
  <dcterms:modified xsi:type="dcterms:W3CDTF">2014-12-22T09:52:43Z</dcterms:modified>
</cp:coreProperties>
</file>